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120" windowWidth="15480" windowHeight="11640"/>
  </bookViews>
  <sheets>
    <sheet name="Прил. 3" sheetId="1" r:id="rId1"/>
  </sheets>
  <definedNames>
    <definedName name="_xlnm._FilterDatabase" localSheetId="0" hidden="1">'Прил. 3'!$A$10:$E$105</definedName>
    <definedName name="_xlnm.Print_Titles" localSheetId="0">'Прил. 3'!$8:$10</definedName>
    <definedName name="_xlnm.Print_Area" localSheetId="0">'Прил. 3'!$A$1:$C$105</definedName>
  </definedNames>
  <calcPr calcId="152511"/>
</workbook>
</file>

<file path=xl/calcChain.xml><?xml version="1.0" encoding="utf-8"?>
<calcChain xmlns="http://schemas.openxmlformats.org/spreadsheetml/2006/main">
  <c r="C98" i="1" l="1"/>
  <c r="C74" i="1"/>
  <c r="C60" i="1" l="1"/>
  <c r="C57" i="1" s="1"/>
  <c r="C86" i="1"/>
  <c r="C80" i="1"/>
  <c r="C94" i="1"/>
  <c r="C48" i="1"/>
  <c r="C41" i="1"/>
  <c r="C27" i="1"/>
  <c r="C19" i="1"/>
  <c r="C13" i="1"/>
  <c r="C12" i="1" s="1"/>
  <c r="C78" i="1"/>
  <c r="C72" i="1"/>
  <c r="C64" i="1"/>
  <c r="C97" i="1"/>
  <c r="C70" i="1"/>
  <c r="C68" i="1"/>
  <c r="C55" i="1"/>
  <c r="C53" i="1"/>
  <c r="C51" i="1"/>
  <c r="C44" i="1"/>
  <c r="C38" i="1"/>
  <c r="C36" i="1"/>
  <c r="C33" i="1"/>
  <c r="C31" i="1"/>
  <c r="C29" i="1"/>
  <c r="C25" i="1"/>
  <c r="C24" i="1" l="1"/>
  <c r="C23" i="1" s="1"/>
  <c r="C47" i="1"/>
  <c r="C46" i="1" s="1"/>
  <c r="C35" i="1"/>
  <c r="C77" i="1"/>
  <c r="C76" i="1" s="1"/>
  <c r="C18" i="1"/>
  <c r="C67" i="1"/>
  <c r="C11" i="1" l="1"/>
  <c r="C105" i="1" s="1"/>
</calcChain>
</file>

<file path=xl/sharedStrings.xml><?xml version="1.0" encoding="utf-8"?>
<sst xmlns="http://schemas.openxmlformats.org/spreadsheetml/2006/main" count="197" uniqueCount="194">
  <si>
    <t xml:space="preserve">Код классификации                              доходов </t>
  </si>
  <si>
    <t xml:space="preserve">Наименование кода классификации доходов   </t>
  </si>
  <si>
    <t>БЕЗВОЗМЕЗДНЫЕ ПОСТУПЛЕНИЯ</t>
  </si>
  <si>
    <t>000 2 02 00000 00 0000 000</t>
  </si>
  <si>
    <t xml:space="preserve">Прочие субсидии бюджетам муниципальных районов 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</si>
  <si>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</si>
  <si>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</si>
  <si>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</si>
  <si>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</si>
  <si>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</si>
  <si>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</si>
  <si>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 xml:space="preserve">Прочие безвозмездные поступления в  бюджеты муниципальных районов </t>
  </si>
  <si>
    <t xml:space="preserve">                                              Думы района</t>
  </si>
  <si>
    <t>000 2 02 40000 00 0000 150</t>
  </si>
  <si>
    <t>000 2 02 40014 05 0000 150</t>
  </si>
  <si>
    <t>000 1 00 00000 00 0000 000</t>
  </si>
  <si>
    <t>НАЛОГОВЫЕ  И 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</si>
  <si>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</si>
  <si>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</si>
  <si>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</si>
  <si>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</si>
  <si>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</si>
  <si>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</si>
  <si>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</si>
  <si>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</t>
  </si>
  <si>
    <t>000 101 02030 01 0000 110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</si>
  <si>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</si>
  <si>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</si>
  <si>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</si>
  <si>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</si>
  <si>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</si>
  <si>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</si>
  <si>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</si>
  <si>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</si>
  <si>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</si>
  <si>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</si>
  <si>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</si>
  <si>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</si>
  <si>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</si>
  <si>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</si>
  <si>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</si>
  <si>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000 1 05 01000 00 0000 110</t>
  </si>
  <si>
    <t>Налог, взимаемый  в связи с  применением упрощенной системы налогообложения</t>
  </si>
  <si>
    <t>000 1 05 01010 01 0000 110</t>
  </si>
  <si>
    <t>Налог, взимаемый  с налогоплательщиков,
выбравших в качестве объекта налогообложения доходы</t>
  </si>
  <si>
    <t>000 1 05 01011 01 0000 110</t>
  </si>
  <si>
    <t>000 1 05 01020 01 0000 110</t>
  </si>
  <si>
    <t>Налог, взимаемый 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</si>
  <si>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</si>
  <si>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</si>
  <si>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000 1 05 02000 02 0000 110</t>
  </si>
  <si>
    <t>Единый  налог  на  вмененный  доход для отдельных видов деятельности</t>
  </si>
  <si>
    <t>000 1 05 02010 02 0000 110</t>
  </si>
  <si>
    <t>000 1 05 03000 01 0000 110</t>
  </si>
  <si>
    <t xml:space="preserve">Единый  сельскохозяйственный налог  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</si>
  <si>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</si>
  <si>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</si>
  <si>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</si>
  <si>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</si>
  <si>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</si>
  <si>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</si>
  <si>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</si>
  <si>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</si>
  <si>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</si>
  <si>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</si>
  <si>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</si>
  <si>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</si>
  <si>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</si>
  <si>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</si>
  <si>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</si>
  <si>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</si>
  <si>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</si>
  <si>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</si>
  <si>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</si>
  <si>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000 1 06 06033 05 0000 110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</si>
  <si>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</si>
  <si>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</si>
  <si>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</si>
  <si>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</si>
  <si>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</si>
  <si>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</si>
  <si>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</si>
  <si>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</si>
  <si>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
ИМУЩЕСТВА, НАХОДЯЩЕГОСЯ В 
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</si>
  <si>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</si>
  <si>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</si>
  <si>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</si>
  <si>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</si>
  <si>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</si>
  <si>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</si>
  <si>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</si>
  <si>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</si>
  <si>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</si>
  <si>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</si>
  <si>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</si>
  <si>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</si>
  <si>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</si>
  <si>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</si>
  <si>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</si>
  <si>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</si>
  <si>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</si>
  <si>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</si>
  <si>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</si>
  <si>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</si>
  <si>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</si>
  <si>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</si>
  <si>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</si>
  <si>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</si>
  <si>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</si>
  <si>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</si>
  <si>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</si>
  <si>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</si>
  <si>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</si>
  <si>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</si>
  <si>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</si>
  <si>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</si>
  <si>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000 112 01070 01 0000 120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</si>
  <si>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</si>
  <si>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000 1 13 00000 00 0000 000</t>
  </si>
  <si>
    <t>ДОХОДЫ ОТ ОКАЗАНИЯ ПЛАТНЫХ УСЛУГ (РАБОТ) И КОМПЕНСАЦИИ ЗАТРАТ ГОСУДАРСТВА</t>
  </si>
  <si>
    <t>000 1 13 01995 05 0000 130</t>
  </si>
  <si>
    <t>Прочие доходы от оказания платных услуг (работ) получателями средств бюджетов муниципальных районов</t>
  </si>
  <si>
    <t>000 1 13 02065 05 0000 130</t>
  </si>
  <si>
    <t>Доходы,поступающие в порядке возмещения расходов,понесенных в связи с эксплуатацией имущества муниципальныых районов</t>
  </si>
  <si>
    <t>000 1 14 00000 00 0000 000</t>
  </si>
  <si>
    <t>ДОХОДЫ ОТ ПРОДАЖИ МАТЕРИАЛЬНЫХ И НЕМАТЕРИАЛЬНЫХ АКТИВОВ</t>
  </si>
  <si>
    <t>000 1 14 01000 00 0000 410</t>
  </si>
  <si>
    <t xml:space="preserve">Доходы от продажи квартир </t>
  </si>
  <si>
    <t>000 1 14 01050 05 0000 410</t>
  </si>
  <si>
    <t xml:space="preserve">Доходы от продажи квартир, находящихся в собственности  муниципальных районов 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</si>
  <si>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</si>
  <si>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</si>
  <si>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</si>
  <si>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</si>
  <si>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</si>
  <si>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</si>
  <si>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</si>
  <si>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</si>
  <si>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000 1 16 00000 00 0000 000</t>
  </si>
  <si>
    <t>ШТРАФЫ, САНКЦИИ, ВОЗМЕЩЕНИЕ
УЩЕРБА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</si>
  <si>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</si>
  <si>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</si>
  <si>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</si>
  <si>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</si>
  <si>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</si>
  <si>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</si>
  <si>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000 2 02 15002 05 0000 150</t>
  </si>
  <si>
    <t>Дотации  бюджетам муниципальных районов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</si>
  <si>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</si>
  <si>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 </t>
  </si>
  <si>
    <t>000 2 02 20041 05 0000 150</t>
  </si>
  <si>
    <t>000 2 02 20077 05 0000 150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</si>
  <si>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</si>
  <si>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000 2 02 25497 05 0000 150</t>
  </si>
  <si>
    <t>Субсидии бюджетам муниципальных районов на реализацию мероприятий по обеспечению жильем молодых семей</t>
  </si>
  <si>
    <t>000 2 02 25555 05 0000 150</t>
  </si>
  <si>
    <t>Субсидии бюджетам муниципальных районов на реализацию программ формирования современной городской среды</t>
  </si>
  <si>
    <t>000 2 02 29999 05 0000 150</t>
  </si>
  <si>
    <t>000 2 02 30000 00 0000 150</t>
  </si>
  <si>
    <t xml:space="preserve">Субвенции бюджетам бюджетной системы Российской Федерации </t>
  </si>
  <si>
    <t>000 2 02 30024 05 0000 150</t>
  </si>
  <si>
    <t>000 2 02 30029 05 0000 150</t>
  </si>
  <si>
    <t>000 2 02 35082 05 0000 150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</si>
  <si>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</si>
  <si>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000 2 02 35118 05 0000 150</t>
  </si>
  <si>
    <t>000 2 02  35120 05 0000 150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</si>
  <si>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</si>
  <si>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000 2 02 35469 05 0000 150</t>
  </si>
  <si>
    <t>Субвенции бюджетам муниципальных районов на проведение Всероссийской переписи населения 2020 года</t>
  </si>
  <si>
    <t>000 2 02 35930 05 0000 150</t>
  </si>
  <si>
    <t>000 2 02 49999 05 0000 150</t>
  </si>
  <si>
    <t>000 2 07 00000 00 0000 150</t>
  </si>
  <si>
    <t>ПРОЧИЕ БЕЗВОЗМЕЗДНЫЕ ПОСТУПЛЕНИЯ</t>
  </si>
  <si>
    <t>000 2 07 05000 05 0000 150</t>
  </si>
  <si>
    <t>000 2 07 05020 05 0000 150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</si>
  <si>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</si>
  <si>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000 2 07 05030 05 0000 150</t>
  </si>
  <si>
    <t>Прочие безвозмездные поступления в бюджеты муниципальных районов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</si>
  <si>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</si>
  <si>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</si>
  <si>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000 2 18 05000 05 0000 150</t>
  </si>
  <si>
    <t>Доходы бюджетов муниципальных районов от возврата организациями остатков субсидий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</si>
  <si>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</si>
  <si>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</si>
  <si>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</si>
  <si>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</si>
  <si>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</si>
  <si>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</si>
  <si>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</si>
  <si>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Сумма изменений</t>
  </si>
  <si>
    <t>2020 год</t>
  </si>
  <si>
    <t xml:space="preserve">                                              Приложение 1.1 к решению</t>
  </si>
  <si>
    <t xml:space="preserve">                                              от 27.11.2019 № 466   </t>
  </si>
  <si>
    <r>
      <t>Изменение доходов бюджета Нижневартовского района на 2020 год, предусмотренных приложением 1 к решению Думы района от 27.11.2019 № 466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</si>
</sst>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+#,##0.0;[Red]\-#,##0.0;0.0"/>
    <numFmt numFmtId="165" formatCode="0.00000"/>
    <numFmt numFmtId="166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3" fontId="1" fillId="2" borderId="0" xfId="0" applyNumberFormat="1" applyFont="1" applyFill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wrapText="1"/>
    </xf>
    <xf numFmtId="165" fontId="5" fillId="0" borderId="2" xfId="0" applyNumberFormat="1" applyFont="1" applyBorder="1" applyAlignment="1">
      <alignment horizontal="left" wrapText="1"/>
    </xf>
    <xf numFmtId="165" fontId="5" fillId="0" borderId="2" xfId="0" applyNumberFormat="1" applyFont="1" applyBorder="1" applyAlignment="1">
      <alignment wrapText="1"/>
    </xf>
    <xf numFmtId="166" fontId="5" fillId="2" borderId="2" xfId="0" applyNumberFormat="1" applyFont="1" applyFill="1" applyBorder="1" applyAlignment="1">
      <alignment horizontal="left"/>
    </xf>
    <xf numFmtId="166" fontId="5" fillId="2" borderId="2" xfId="0" applyNumberFormat="1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horizontal="justify" vertical="top" wrapText="1"/>
    </xf>
    <xf numFmtId="0" fontId="5" fillId="0" borderId="3" xfId="0" applyFont="1" applyFill="1" applyBorder="1" applyAlignment="1">
      <alignment wrapText="1"/>
    </xf>
    <xf numFmtId="165" fontId="5" fillId="0" borderId="2" xfId="0" applyNumberFormat="1" applyFont="1" applyFill="1" applyBorder="1" applyAlignment="1">
      <alignment horizontal="left"/>
    </xf>
    <xf numFmtId="165" fontId="5" fillId="0" borderId="2" xfId="0" applyNumberFormat="1" applyFont="1" applyFill="1" applyBorder="1" applyAlignment="1">
      <alignment wrapText="1"/>
    </xf>
    <xf numFmtId="0" fontId="5" fillId="0" borderId="2" xfId="0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vertical="top" wrapText="1"/>
    </xf>
    <xf numFmtId="49" fontId="5" fillId="0" borderId="2" xfId="2" applyNumberFormat="1" applyFont="1" applyFill="1" applyBorder="1" applyAlignment="1" applyProtection="1">
      <alignment horizontal="left" wrapText="1"/>
      <protection hidden="1"/>
    </xf>
    <xf numFmtId="0" fontId="5" fillId="0" borderId="2" xfId="2" applyNumberFormat="1" applyFont="1" applyFill="1" applyBorder="1" applyAlignment="1" applyProtection="1">
      <alignment vertical="top" wrapText="1"/>
      <protection hidden="1"/>
    </xf>
    <xf numFmtId="49" fontId="5" fillId="2" borderId="2" xfId="2" applyNumberFormat="1" applyFont="1" applyFill="1" applyBorder="1" applyAlignment="1" applyProtection="1">
      <alignment horizontal="left" wrapText="1"/>
      <protection hidden="1"/>
    </xf>
    <xf numFmtId="0" fontId="5" fillId="2" borderId="2" xfId="2" applyNumberFormat="1" applyFont="1" applyFill="1" applyBorder="1" applyAlignment="1" applyProtection="1">
      <alignment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5" fillId="2" borderId="2" xfId="2" applyNumberFormat="1" applyFont="1" applyFill="1" applyBorder="1" applyAlignment="1" applyProtection="1">
      <alignment horizontal="left" vertical="top" wrapText="1"/>
      <protection hidden="1"/>
    </xf>
    <xf numFmtId="165" fontId="5" fillId="2" borderId="2" xfId="2" applyNumberFormat="1" applyFont="1" applyFill="1" applyBorder="1" applyAlignment="1" applyProtection="1">
      <alignment horizontal="left" wrapText="1"/>
      <protection hidden="1"/>
    </xf>
    <xf numFmtId="0" fontId="7" fillId="2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6" fillId="0" borderId="2" xfId="0" applyFont="1" applyBorder="1" applyAlignment="1">
      <alignment vertical="top" wrapText="1"/>
    </xf>
    <xf numFmtId="49" fontId="6" fillId="2" borderId="2" xfId="2" applyNumberFormat="1" applyFont="1" applyFill="1" applyBorder="1" applyAlignment="1" applyProtection="1">
      <alignment horizontal="left" wrapText="1"/>
      <protection hidden="1"/>
    </xf>
    <xf numFmtId="0" fontId="6" fillId="2" borderId="2" xfId="2" applyNumberFormat="1" applyFont="1" applyFill="1" applyBorder="1" applyAlignment="1" applyProtection="1">
      <alignment vertical="top" wrapText="1"/>
      <protection hidden="1"/>
    </xf>
    <xf numFmtId="0" fontId="5" fillId="0" borderId="2" xfId="2" applyNumberFormat="1" applyFont="1" applyFill="1" applyBorder="1" applyAlignment="1" applyProtection="1">
      <alignment horizontal="left" wrapText="1"/>
      <protection hidden="1"/>
    </xf>
    <xf numFmtId="3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2" applyNumberFormat="1" applyFont="1" applyFill="1" applyBorder="1" applyAlignment="1" applyProtection="1">
      <alignment wrapText="1"/>
      <protection hidden="1"/>
    </xf>
    <xf numFmtId="0" fontId="6" fillId="2" borderId="2" xfId="2" applyNumberFormat="1" applyFont="1" applyFill="1" applyBorder="1" applyAlignment="1" applyProtection="1">
      <alignment wrapText="1"/>
      <protection hidden="1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indent="3"/>
    </xf>
    <xf numFmtId="0" fontId="3" fillId="0" borderId="0" xfId="0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Обычный 2 4" xfId="3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5"/>
  <sheetViews>
    <sheetView tabSelected="1" workbookViewId="0">
      <selection activeCell="A6" sqref="A6:C6"/>
    </sheetView>
  </sheetViews>
  <sheetFormatPr defaultColWidth="9.140625" defaultRowHeight="12.75" x14ac:dyDescent="0.2"/>
  <cols>
    <col min="1" max="1" width="27.7109375" style="1" customWidth="1"/>
    <col min="2" max="2" width="45.42578125" style="2" customWidth="1"/>
    <col min="3" max="3" width="21.7109375" style="7" customWidth="1"/>
    <col min="4" max="4" width="24.5703125" style="3" customWidth="1"/>
    <col min="5" max="5" width="9.140625" style="3"/>
    <col min="6" max="16384" width="9.140625" style="2"/>
  </cols>
  <sheetData>
    <row r="1" spans="1:5" ht="18.75" x14ac:dyDescent="0.3">
      <c r="B1" s="61" t="s">
        <v>191</v>
      </c>
      <c r="C1" s="61"/>
      <c r="D1" s="2"/>
      <c r="E1" s="2"/>
    </row>
    <row r="2" spans="1:5" ht="18.75" x14ac:dyDescent="0.3">
      <c r="B2" s="61" t="s">
        <v>12</v>
      </c>
      <c r="C2" s="61"/>
      <c r="D2" s="2"/>
      <c r="E2" s="2"/>
    </row>
    <row r="3" spans="1:5" ht="18.75" x14ac:dyDescent="0.3">
      <c r="B3" s="61" t="s">
        <v>192</v>
      </c>
      <c r="C3" s="61"/>
      <c r="D3" s="2"/>
      <c r="E3" s="2"/>
    </row>
    <row r="4" spans="1:5" ht="18.75" x14ac:dyDescent="0.3">
      <c r="B4" s="4"/>
      <c r="C4" s="5"/>
      <c r="D4" s="2"/>
      <c r="E4" s="2"/>
    </row>
    <row r="5" spans="1:5" x14ac:dyDescent="0.2">
      <c r="C5" s="6"/>
    </row>
    <row r="6" spans="1:5" ht="78.75" customHeight="1" x14ac:dyDescent="0.3">
      <c r="A6" s="62" t="s">
        <v>193</v>
      </c>
      <c r="B6" s="62"/>
      <c r="C6" s="62"/>
    </row>
    <row r="7" spans="1:5" ht="18" customHeight="1" x14ac:dyDescent="0.3">
      <c r="A7" s="62"/>
      <c r="B7" s="62"/>
      <c r="C7" s="62"/>
    </row>
    <row r="8" spans="1:5" ht="18" customHeight="1" x14ac:dyDescent="0.2">
      <c r="A8" s="59" t="s">
        <v>0</v>
      </c>
      <c r="B8" s="59" t="s">
        <v>1</v>
      </c>
      <c r="C8" s="53" t="s">
        <v>189</v>
      </c>
    </row>
    <row r="9" spans="1:5" ht="24" customHeight="1" x14ac:dyDescent="0.2">
      <c r="A9" s="60"/>
      <c r="B9" s="60"/>
      <c r="C9" s="54" t="s">
        <v>190</v>
      </c>
    </row>
    <row r="10" spans="1:5" x14ac:dyDescent="0.2">
      <c r="A10" s="45">
        <v>1</v>
      </c>
      <c r="B10" s="45">
        <v>2</v>
      </c>
      <c r="C10" s="46">
        <v>3</v>
      </c>
    </row>
    <row r="11" spans="1:5" ht="31.5" hidden="1" x14ac:dyDescent="0.25">
      <c r="A11" s="8" t="s">
        <v>15</v>
      </c>
      <c r="B11" s="9" t="s">
        <v>16</v>
      </c>
      <c r="C11" s="55">
        <f>C12+C18+C23+C35+C44+C46+C57+C64+C67+C74</f>
        <v>0</v>
      </c>
    </row>
    <row r="12" spans="1:5" ht="15.75" hidden="1" x14ac:dyDescent="0.25">
      <c r="A12" s="8" t="s">
        <v>17</v>
      </c>
      <c r="B12" s="9" t="s">
        <v>18</v>
      </c>
      <c r="C12" s="55">
        <f t="shared" ref="C12" si="0">C13</f>
        <v>0</v>
      </c>
    </row>
    <row r="13" spans="1:5" ht="15.75" hidden="1" x14ac:dyDescent="0.25">
      <c r="A13" s="8" t="s">
        <v>19</v>
      </c>
      <c r="B13" s="9" t="s">
        <v>20</v>
      </c>
      <c r="C13" s="55">
        <f>SUM(C14:C17)</f>
        <v>0</v>
      </c>
    </row>
    <row r="14" spans="1:5" ht="110.25" hidden="1" x14ac:dyDescent="0.25">
      <c r="A14" s="10" t="s">
        <v>21</v>
      </c>
      <c r="B14" s="9" t="s">
        <v>22</v>
      </c>
      <c r="C14" s="55"/>
    </row>
    <row r="15" spans="1:5" ht="160.5" hidden="1" customHeight="1" x14ac:dyDescent="0.25">
      <c r="A15" s="10" t="s">
        <v>23</v>
      </c>
      <c r="B15" s="11" t="s">
        <v>24</v>
      </c>
      <c r="C15" s="55"/>
    </row>
    <row r="16" spans="1:5" ht="63" hidden="1" x14ac:dyDescent="0.25">
      <c r="A16" s="10" t="s">
        <v>25</v>
      </c>
      <c r="B16" s="11" t="s">
        <v>26</v>
      </c>
      <c r="C16" s="55"/>
    </row>
    <row r="17" spans="1:3" ht="126" hidden="1" x14ac:dyDescent="0.25">
      <c r="A17" s="12" t="s">
        <v>27</v>
      </c>
      <c r="B17" s="9" t="s">
        <v>28</v>
      </c>
      <c r="C17" s="55"/>
    </row>
    <row r="18" spans="1:3" ht="51.75" hidden="1" customHeight="1" x14ac:dyDescent="0.25">
      <c r="A18" s="8" t="s">
        <v>29</v>
      </c>
      <c r="B18" s="9" t="s">
        <v>30</v>
      </c>
      <c r="C18" s="55">
        <f t="shared" ref="C18" si="1">C19</f>
        <v>0</v>
      </c>
    </row>
    <row r="19" spans="1:3" ht="47.25" hidden="1" x14ac:dyDescent="0.25">
      <c r="A19" s="8" t="s">
        <v>31</v>
      </c>
      <c r="B19" s="9" t="s">
        <v>32</v>
      </c>
      <c r="C19" s="55">
        <f>C20+C21+C22</f>
        <v>0</v>
      </c>
    </row>
    <row r="20" spans="1:3" ht="92.25" hidden="1" customHeight="1" x14ac:dyDescent="0.25">
      <c r="A20" s="8" t="s">
        <v>33</v>
      </c>
      <c r="B20" s="9" t="s">
        <v>34</v>
      </c>
      <c r="C20" s="55"/>
    </row>
    <row r="21" spans="1:3" ht="128.25" hidden="1" customHeight="1" x14ac:dyDescent="0.25">
      <c r="A21" s="8" t="s">
        <v>35</v>
      </c>
      <c r="B21" s="9" t="s">
        <v>36</v>
      </c>
      <c r="C21" s="55"/>
    </row>
    <row r="22" spans="1:3" ht="109.5" hidden="1" customHeight="1" x14ac:dyDescent="0.25">
      <c r="A22" s="8" t="s">
        <v>37</v>
      </c>
      <c r="B22" s="9" t="s">
        <v>38</v>
      </c>
      <c r="C22" s="55"/>
    </row>
    <row r="23" spans="1:3" ht="15.75" hidden="1" x14ac:dyDescent="0.25">
      <c r="A23" s="8" t="s">
        <v>39</v>
      </c>
      <c r="B23" s="9" t="s">
        <v>40</v>
      </c>
      <c r="C23" s="55">
        <f>C24+C29+C31+C33</f>
        <v>0</v>
      </c>
    </row>
    <row r="24" spans="1:3" ht="31.5" hidden="1" x14ac:dyDescent="0.25">
      <c r="A24" s="8" t="s">
        <v>41</v>
      </c>
      <c r="B24" s="9" t="s">
        <v>42</v>
      </c>
      <c r="C24" s="55">
        <f>C25+C27</f>
        <v>0</v>
      </c>
    </row>
    <row r="25" spans="1:3" ht="47.25" hidden="1" x14ac:dyDescent="0.25">
      <c r="A25" s="13" t="s">
        <v>43</v>
      </c>
      <c r="B25" s="14" t="s">
        <v>44</v>
      </c>
      <c r="C25" s="55">
        <f>C26</f>
        <v>0</v>
      </c>
    </row>
    <row r="26" spans="1:3" ht="47.25" hidden="1" x14ac:dyDescent="0.25">
      <c r="A26" s="8" t="s">
        <v>45</v>
      </c>
      <c r="B26" s="9" t="s">
        <v>44</v>
      </c>
      <c r="C26" s="55"/>
    </row>
    <row r="27" spans="1:3" ht="63" hidden="1" x14ac:dyDescent="0.25">
      <c r="A27" s="15" t="s">
        <v>46</v>
      </c>
      <c r="B27" s="16" t="s">
        <v>47</v>
      </c>
      <c r="C27" s="55">
        <f>C28</f>
        <v>0</v>
      </c>
    </row>
    <row r="28" spans="1:3" ht="99" hidden="1" customHeight="1" x14ac:dyDescent="0.25">
      <c r="A28" s="17" t="s">
        <v>48</v>
      </c>
      <c r="B28" s="18" t="s">
        <v>49</v>
      </c>
      <c r="C28" s="55"/>
    </row>
    <row r="29" spans="1:3" ht="31.5" hidden="1" x14ac:dyDescent="0.25">
      <c r="A29" s="8" t="s">
        <v>50</v>
      </c>
      <c r="B29" s="9" t="s">
        <v>51</v>
      </c>
      <c r="C29" s="55">
        <f>C30</f>
        <v>0</v>
      </c>
    </row>
    <row r="30" spans="1:3" ht="31.5" hidden="1" x14ac:dyDescent="0.25">
      <c r="A30" s="8" t="s">
        <v>52</v>
      </c>
      <c r="B30" s="9" t="s">
        <v>51</v>
      </c>
      <c r="C30" s="55"/>
    </row>
    <row r="31" spans="1:3" ht="15.75" hidden="1" x14ac:dyDescent="0.25">
      <c r="A31" s="8" t="s">
        <v>53</v>
      </c>
      <c r="B31" s="9" t="s">
        <v>54</v>
      </c>
      <c r="C31" s="55">
        <f>C32</f>
        <v>0</v>
      </c>
    </row>
    <row r="32" spans="1:3" ht="15.75" hidden="1" x14ac:dyDescent="0.25">
      <c r="A32" s="8" t="s">
        <v>55</v>
      </c>
      <c r="B32" s="9" t="s">
        <v>54</v>
      </c>
      <c r="C32" s="55"/>
    </row>
    <row r="33" spans="1:3" ht="31.5" hidden="1" x14ac:dyDescent="0.25">
      <c r="A33" s="8" t="s">
        <v>56</v>
      </c>
      <c r="B33" s="9" t="s">
        <v>57</v>
      </c>
      <c r="C33" s="55">
        <f t="shared" ref="C33" si="2">C34</f>
        <v>0</v>
      </c>
    </row>
    <row r="34" spans="1:3" ht="63" hidden="1" x14ac:dyDescent="0.25">
      <c r="A34" s="8" t="s">
        <v>58</v>
      </c>
      <c r="B34" s="9" t="s">
        <v>59</v>
      </c>
      <c r="C34" s="55"/>
    </row>
    <row r="35" spans="1:3" ht="15.75" hidden="1" x14ac:dyDescent="0.25">
      <c r="A35" s="8" t="s">
        <v>60</v>
      </c>
      <c r="B35" s="9" t="s">
        <v>61</v>
      </c>
      <c r="C35" s="55">
        <f>C36+C41+C38</f>
        <v>0</v>
      </c>
    </row>
    <row r="36" spans="1:3" ht="15.75" hidden="1" x14ac:dyDescent="0.25">
      <c r="A36" s="8" t="s">
        <v>62</v>
      </c>
      <c r="B36" s="9" t="s">
        <v>63</v>
      </c>
      <c r="C36" s="55">
        <f>C37</f>
        <v>0</v>
      </c>
    </row>
    <row r="37" spans="1:3" ht="64.5" hidden="1" customHeight="1" x14ac:dyDescent="0.25">
      <c r="A37" s="8" t="s">
        <v>64</v>
      </c>
      <c r="B37" s="9" t="s">
        <v>65</v>
      </c>
      <c r="C37" s="55"/>
    </row>
    <row r="38" spans="1:3" ht="15.75" hidden="1" x14ac:dyDescent="0.25">
      <c r="A38" s="8" t="s">
        <v>66</v>
      </c>
      <c r="B38" s="9" t="s">
        <v>67</v>
      </c>
      <c r="C38" s="55">
        <f>C39+C40</f>
        <v>0</v>
      </c>
    </row>
    <row r="39" spans="1:3" ht="18.75" hidden="1" customHeight="1" x14ac:dyDescent="0.25">
      <c r="A39" s="19" t="s">
        <v>68</v>
      </c>
      <c r="B39" s="20" t="s">
        <v>69</v>
      </c>
      <c r="C39" s="55"/>
    </row>
    <row r="40" spans="1:3" ht="19.5" hidden="1" customHeight="1" x14ac:dyDescent="0.25">
      <c r="A40" s="19" t="s">
        <v>70</v>
      </c>
      <c r="B40" s="20" t="s">
        <v>71</v>
      </c>
      <c r="C40" s="55"/>
    </row>
    <row r="41" spans="1:3" ht="15.75" hidden="1" x14ac:dyDescent="0.25">
      <c r="A41" s="8" t="s">
        <v>72</v>
      </c>
      <c r="B41" s="9" t="s">
        <v>73</v>
      </c>
      <c r="C41" s="55">
        <f>SUM(C42:C43)</f>
        <v>0</v>
      </c>
    </row>
    <row r="42" spans="1:3" ht="51.75" hidden="1" customHeight="1" x14ac:dyDescent="0.25">
      <c r="A42" s="8" t="s">
        <v>74</v>
      </c>
      <c r="B42" s="9" t="s">
        <v>75</v>
      </c>
      <c r="C42" s="55"/>
    </row>
    <row r="43" spans="1:3" ht="63" hidden="1" x14ac:dyDescent="0.25">
      <c r="A43" s="17" t="s">
        <v>76</v>
      </c>
      <c r="B43" s="18" t="s">
        <v>77</v>
      </c>
      <c r="C43" s="55"/>
    </row>
    <row r="44" spans="1:3" ht="15.75" hidden="1" x14ac:dyDescent="0.25">
      <c r="A44" s="17" t="s">
        <v>78</v>
      </c>
      <c r="B44" s="18" t="s">
        <v>79</v>
      </c>
      <c r="C44" s="55">
        <f>SUM(C45:C45)</f>
        <v>0</v>
      </c>
    </row>
    <row r="45" spans="1:3" ht="78.75" hidden="1" x14ac:dyDescent="0.25">
      <c r="A45" s="8" t="s">
        <v>80</v>
      </c>
      <c r="B45" s="9" t="s">
        <v>81</v>
      </c>
      <c r="C45" s="55"/>
    </row>
    <row r="46" spans="1:3" ht="63" hidden="1" x14ac:dyDescent="0.25">
      <c r="A46" s="17" t="s">
        <v>82</v>
      </c>
      <c r="B46" s="18" t="s">
        <v>83</v>
      </c>
      <c r="C46" s="55">
        <f>C47+C55</f>
        <v>0</v>
      </c>
    </row>
    <row r="47" spans="1:3" ht="141.75" hidden="1" x14ac:dyDescent="0.25">
      <c r="A47" s="8" t="s">
        <v>84</v>
      </c>
      <c r="B47" s="9" t="s">
        <v>85</v>
      </c>
      <c r="C47" s="55">
        <f>C48+C53+C51</f>
        <v>0</v>
      </c>
    </row>
    <row r="48" spans="1:3" ht="94.5" hidden="1" x14ac:dyDescent="0.25">
      <c r="A48" s="8" t="s">
        <v>86</v>
      </c>
      <c r="B48" s="9" t="s">
        <v>87</v>
      </c>
      <c r="C48" s="55">
        <f>C49+C50</f>
        <v>0</v>
      </c>
    </row>
    <row r="49" spans="1:3" ht="125.25" hidden="1" customHeight="1" x14ac:dyDescent="0.25">
      <c r="A49" s="21" t="s">
        <v>88</v>
      </c>
      <c r="B49" s="22" t="s">
        <v>89</v>
      </c>
      <c r="C49" s="55"/>
    </row>
    <row r="50" spans="1:3" ht="107.25" hidden="1" customHeight="1" x14ac:dyDescent="0.25">
      <c r="A50" s="21" t="s">
        <v>90</v>
      </c>
      <c r="B50" s="22" t="s">
        <v>91</v>
      </c>
      <c r="C50" s="55"/>
    </row>
    <row r="51" spans="1:3" ht="126" hidden="1" x14ac:dyDescent="0.25">
      <c r="A51" s="8" t="s">
        <v>92</v>
      </c>
      <c r="B51" s="9" t="s">
        <v>93</v>
      </c>
      <c r="C51" s="55">
        <f>C52</f>
        <v>0</v>
      </c>
    </row>
    <row r="52" spans="1:3" ht="110.25" hidden="1" x14ac:dyDescent="0.25">
      <c r="A52" s="8" t="s">
        <v>94</v>
      </c>
      <c r="B52" s="9" t="s">
        <v>95</v>
      </c>
      <c r="C52" s="55"/>
    </row>
    <row r="53" spans="1:3" ht="110.25" hidden="1" x14ac:dyDescent="0.25">
      <c r="A53" s="8" t="s">
        <v>96</v>
      </c>
      <c r="B53" s="9" t="s">
        <v>97</v>
      </c>
      <c r="C53" s="55">
        <f t="shared" ref="C53" si="3">C54</f>
        <v>0</v>
      </c>
    </row>
    <row r="54" spans="1:3" ht="94.5" hidden="1" x14ac:dyDescent="0.25">
      <c r="A54" s="17" t="s">
        <v>98</v>
      </c>
      <c r="B54" s="23" t="s">
        <v>99</v>
      </c>
      <c r="C54" s="55"/>
    </row>
    <row r="55" spans="1:3" ht="126" hidden="1" x14ac:dyDescent="0.25">
      <c r="A55" s="24" t="s">
        <v>100</v>
      </c>
      <c r="B55" s="25" t="s">
        <v>101</v>
      </c>
      <c r="C55" s="55">
        <f t="shared" ref="C55" si="4">C56</f>
        <v>0</v>
      </c>
    </row>
    <row r="56" spans="1:3" ht="110.25" hidden="1" x14ac:dyDescent="0.25">
      <c r="A56" s="8" t="s">
        <v>102</v>
      </c>
      <c r="B56" s="26" t="s">
        <v>103</v>
      </c>
      <c r="C56" s="55"/>
    </row>
    <row r="57" spans="1:3" ht="31.5" hidden="1" x14ac:dyDescent="0.25">
      <c r="A57" s="27" t="s">
        <v>104</v>
      </c>
      <c r="B57" s="47" t="s">
        <v>105</v>
      </c>
      <c r="C57" s="55">
        <f>C58+C59+C63+C60</f>
        <v>0</v>
      </c>
    </row>
    <row r="58" spans="1:3" ht="47.25" hidden="1" x14ac:dyDescent="0.25">
      <c r="A58" s="27" t="s">
        <v>106</v>
      </c>
      <c r="B58" s="28" t="s">
        <v>107</v>
      </c>
      <c r="C58" s="55"/>
    </row>
    <row r="59" spans="1:3" ht="31.5" hidden="1" x14ac:dyDescent="0.25">
      <c r="A59" s="27" t="s">
        <v>108</v>
      </c>
      <c r="B59" s="28" t="s">
        <v>109</v>
      </c>
      <c r="C59" s="55"/>
    </row>
    <row r="60" spans="1:3" ht="31.5" hidden="1" x14ac:dyDescent="0.25">
      <c r="A60" s="27" t="s">
        <v>110</v>
      </c>
      <c r="B60" s="29" t="s">
        <v>111</v>
      </c>
      <c r="C60" s="55">
        <f>C61+C62</f>
        <v>0</v>
      </c>
    </row>
    <row r="61" spans="1:3" ht="15.75" hidden="1" x14ac:dyDescent="0.25">
      <c r="A61" s="27" t="s">
        <v>112</v>
      </c>
      <c r="B61" s="29" t="s">
        <v>113</v>
      </c>
      <c r="C61" s="55"/>
    </row>
    <row r="62" spans="1:3" ht="31.5" hidden="1" x14ac:dyDescent="0.25">
      <c r="A62" s="27" t="s">
        <v>114</v>
      </c>
      <c r="B62" s="29" t="s">
        <v>115</v>
      </c>
      <c r="C62" s="55"/>
    </row>
    <row r="63" spans="1:3" ht="63" hidden="1" x14ac:dyDescent="0.25">
      <c r="A63" s="8" t="s">
        <v>116</v>
      </c>
      <c r="B63" s="30" t="s">
        <v>117</v>
      </c>
      <c r="C63" s="55"/>
    </row>
    <row r="64" spans="1:3" ht="47.25" hidden="1" x14ac:dyDescent="0.25">
      <c r="A64" s="31" t="s">
        <v>118</v>
      </c>
      <c r="B64" s="32" t="s">
        <v>119</v>
      </c>
      <c r="C64" s="55">
        <f>SUM(C65:C66)</f>
        <v>0</v>
      </c>
    </row>
    <row r="65" spans="1:3" ht="47.25" hidden="1" x14ac:dyDescent="0.25">
      <c r="A65" s="24" t="s">
        <v>120</v>
      </c>
      <c r="B65" s="9" t="s">
        <v>121</v>
      </c>
      <c r="C65" s="55"/>
    </row>
    <row r="66" spans="1:3" ht="63" hidden="1" x14ac:dyDescent="0.25">
      <c r="A66" s="31" t="s">
        <v>122</v>
      </c>
      <c r="B66" s="32" t="s">
        <v>123</v>
      </c>
      <c r="C66" s="55"/>
    </row>
    <row r="67" spans="1:3" ht="39.75" hidden="1" customHeight="1" x14ac:dyDescent="0.25">
      <c r="A67" s="8" t="s">
        <v>124</v>
      </c>
      <c r="B67" s="9" t="s">
        <v>125</v>
      </c>
      <c r="C67" s="55">
        <f t="shared" ref="C67" si="5">C68+C70+C72</f>
        <v>0</v>
      </c>
    </row>
    <row r="68" spans="1:3" ht="15.75" hidden="1" x14ac:dyDescent="0.25">
      <c r="A68" s="8" t="s">
        <v>126</v>
      </c>
      <c r="B68" s="9" t="s">
        <v>127</v>
      </c>
      <c r="C68" s="55">
        <f t="shared" ref="C68" si="6">C69</f>
        <v>0</v>
      </c>
    </row>
    <row r="69" spans="1:3" ht="31.5" hidden="1" x14ac:dyDescent="0.25">
      <c r="A69" s="8" t="s">
        <v>128</v>
      </c>
      <c r="B69" s="33" t="s">
        <v>129</v>
      </c>
      <c r="C69" s="55"/>
    </row>
    <row r="70" spans="1:3" ht="126" hidden="1" x14ac:dyDescent="0.25">
      <c r="A70" s="8" t="s">
        <v>130</v>
      </c>
      <c r="B70" s="9" t="s">
        <v>131</v>
      </c>
      <c r="C70" s="55">
        <f t="shared" ref="C70" si="7">C71</f>
        <v>0</v>
      </c>
    </row>
    <row r="71" spans="1:3" ht="129" hidden="1" customHeight="1" x14ac:dyDescent="0.25">
      <c r="A71" s="8" t="s">
        <v>132</v>
      </c>
      <c r="B71" s="9" t="s">
        <v>133</v>
      </c>
      <c r="C71" s="55"/>
    </row>
    <row r="72" spans="1:3" ht="47.25" hidden="1" x14ac:dyDescent="0.25">
      <c r="A72" s="8" t="s">
        <v>134</v>
      </c>
      <c r="B72" s="9" t="s">
        <v>135</v>
      </c>
      <c r="C72" s="55">
        <f>C73</f>
        <v>0</v>
      </c>
    </row>
    <row r="73" spans="1:3" ht="63" hidden="1" x14ac:dyDescent="0.25">
      <c r="A73" s="8" t="s">
        <v>136</v>
      </c>
      <c r="B73" s="34" t="s">
        <v>137</v>
      </c>
      <c r="C73" s="55"/>
    </row>
    <row r="74" spans="1:3" ht="31.5" hidden="1" x14ac:dyDescent="0.25">
      <c r="A74" s="8" t="s">
        <v>138</v>
      </c>
      <c r="B74" s="36" t="s">
        <v>139</v>
      </c>
      <c r="C74" s="55">
        <f>C75</f>
        <v>0</v>
      </c>
    </row>
    <row r="75" spans="1:3" ht="141.75" hidden="1" x14ac:dyDescent="0.25">
      <c r="A75" s="24" t="s">
        <v>140</v>
      </c>
      <c r="B75" s="35" t="s">
        <v>141</v>
      </c>
      <c r="C75" s="55"/>
    </row>
    <row r="76" spans="1:3" ht="15.75" x14ac:dyDescent="0.25">
      <c r="A76" s="24" t="s">
        <v>142</v>
      </c>
      <c r="B76" s="35" t="s">
        <v>2</v>
      </c>
      <c r="C76" s="55">
        <f>C77+C97</f>
        <v>426887.2</v>
      </c>
    </row>
    <row r="77" spans="1:3" ht="47.25" x14ac:dyDescent="0.25">
      <c r="A77" s="24" t="s">
        <v>3</v>
      </c>
      <c r="B77" s="36" t="s">
        <v>143</v>
      </c>
      <c r="C77" s="55">
        <f>C78+C80+C86+C94</f>
        <v>418887.2</v>
      </c>
    </row>
    <row r="78" spans="1:3" ht="31.5" hidden="1" x14ac:dyDescent="0.25">
      <c r="A78" s="48" t="s">
        <v>144</v>
      </c>
      <c r="B78" s="49" t="s">
        <v>145</v>
      </c>
      <c r="C78" s="55">
        <f>C79</f>
        <v>0</v>
      </c>
    </row>
    <row r="79" spans="1:3" ht="47.25" hidden="1" x14ac:dyDescent="0.25">
      <c r="A79" s="37" t="s">
        <v>146</v>
      </c>
      <c r="B79" s="38" t="s">
        <v>147</v>
      </c>
      <c r="C79" s="55"/>
    </row>
    <row r="80" spans="1:3" ht="47.25" x14ac:dyDescent="0.25">
      <c r="A80" s="50" t="s">
        <v>148</v>
      </c>
      <c r="B80" s="51" t="s">
        <v>149</v>
      </c>
      <c r="C80" s="55">
        <f>SUM(C81:C85)</f>
        <v>0</v>
      </c>
    </row>
    <row r="81" spans="1:3" ht="94.5" hidden="1" customHeight="1" x14ac:dyDescent="0.25">
      <c r="A81" s="39" t="s">
        <v>150</v>
      </c>
      <c r="B81" s="57" t="s">
        <v>188</v>
      </c>
      <c r="C81" s="55"/>
    </row>
    <row r="82" spans="1:3" ht="63" hidden="1" x14ac:dyDescent="0.25">
      <c r="A82" s="39" t="s">
        <v>151</v>
      </c>
      <c r="B82" s="40" t="s">
        <v>152</v>
      </c>
      <c r="C82" s="55"/>
    </row>
    <row r="83" spans="1:3" ht="47.25" hidden="1" x14ac:dyDescent="0.2">
      <c r="A83" s="41" t="s">
        <v>153</v>
      </c>
      <c r="B83" s="42" t="s">
        <v>154</v>
      </c>
      <c r="C83" s="55"/>
    </row>
    <row r="84" spans="1:3" ht="49.5" hidden="1" customHeight="1" x14ac:dyDescent="0.25">
      <c r="A84" s="39" t="s">
        <v>155</v>
      </c>
      <c r="B84" s="40" t="s">
        <v>156</v>
      </c>
      <c r="C84" s="55"/>
    </row>
    <row r="85" spans="1:3" ht="31.5" hidden="1" x14ac:dyDescent="0.25">
      <c r="A85" s="39" t="s">
        <v>157</v>
      </c>
      <c r="B85" s="40" t="s">
        <v>4</v>
      </c>
      <c r="C85" s="55"/>
    </row>
    <row r="86" spans="1:3" ht="31.5" hidden="1" x14ac:dyDescent="0.25">
      <c r="A86" s="50" t="s">
        <v>158</v>
      </c>
      <c r="B86" s="51" t="s">
        <v>159</v>
      </c>
      <c r="C86" s="55">
        <f>SUM(C87:C93)</f>
        <v>0</v>
      </c>
    </row>
    <row r="87" spans="1:3" ht="63" x14ac:dyDescent="0.25">
      <c r="A87" s="39" t="s">
        <v>160</v>
      </c>
      <c r="B87" s="40" t="s">
        <v>7</v>
      </c>
      <c r="C87" s="55">
        <v>-561.9</v>
      </c>
    </row>
    <row r="88" spans="1:3" ht="113.25" hidden="1" customHeight="1" x14ac:dyDescent="0.25">
      <c r="A88" s="43" t="s">
        <v>161</v>
      </c>
      <c r="B88" s="44" t="s">
        <v>187</v>
      </c>
      <c r="C88" s="55"/>
    </row>
    <row r="89" spans="1:3" ht="94.5" hidden="1" x14ac:dyDescent="0.25">
      <c r="A89" s="39" t="s">
        <v>162</v>
      </c>
      <c r="B89" s="40" t="s">
        <v>163</v>
      </c>
      <c r="C89" s="55"/>
    </row>
    <row r="90" spans="1:3" ht="63" hidden="1" x14ac:dyDescent="0.25">
      <c r="A90" s="43" t="s">
        <v>164</v>
      </c>
      <c r="B90" s="44" t="s">
        <v>6</v>
      </c>
      <c r="C90" s="55"/>
    </row>
    <row r="91" spans="1:3" ht="94.5" hidden="1" x14ac:dyDescent="0.25">
      <c r="A91" s="43" t="s">
        <v>165</v>
      </c>
      <c r="B91" s="44" t="s">
        <v>166</v>
      </c>
      <c r="C91" s="55"/>
    </row>
    <row r="92" spans="1:3" ht="47.25" x14ac:dyDescent="0.25">
      <c r="A92" s="39" t="s">
        <v>167</v>
      </c>
      <c r="B92" s="40" t="s">
        <v>168</v>
      </c>
      <c r="C92" s="55">
        <v>561.9</v>
      </c>
    </row>
    <row r="93" spans="1:3" ht="47.25" hidden="1" x14ac:dyDescent="0.25">
      <c r="A93" s="39" t="s">
        <v>169</v>
      </c>
      <c r="B93" s="40" t="s">
        <v>5</v>
      </c>
      <c r="C93" s="55"/>
    </row>
    <row r="94" spans="1:3" ht="21.75" customHeight="1" x14ac:dyDescent="0.25">
      <c r="A94" s="50" t="s">
        <v>13</v>
      </c>
      <c r="B94" s="58" t="s">
        <v>8</v>
      </c>
      <c r="C94" s="55">
        <f>SUM(C95:C96)</f>
        <v>418887.2</v>
      </c>
    </row>
    <row r="95" spans="1:3" ht="94.5" x14ac:dyDescent="0.25">
      <c r="A95" s="17" t="s">
        <v>14</v>
      </c>
      <c r="B95" s="40" t="s">
        <v>9</v>
      </c>
      <c r="C95" s="55">
        <v>418887.2</v>
      </c>
    </row>
    <row r="96" spans="1:3" ht="47.25" hidden="1" x14ac:dyDescent="0.25">
      <c r="A96" s="37" t="s">
        <v>170</v>
      </c>
      <c r="B96" s="38" t="s">
        <v>10</v>
      </c>
      <c r="C96" s="55"/>
    </row>
    <row r="97" spans="1:3" ht="31.5" x14ac:dyDescent="0.25">
      <c r="A97" s="37" t="s">
        <v>171</v>
      </c>
      <c r="B97" s="52" t="s">
        <v>172</v>
      </c>
      <c r="C97" s="55">
        <f>C98</f>
        <v>8000</v>
      </c>
    </row>
    <row r="98" spans="1:3" ht="31.5" x14ac:dyDescent="0.25">
      <c r="A98" s="37" t="s">
        <v>173</v>
      </c>
      <c r="B98" s="38" t="s">
        <v>11</v>
      </c>
      <c r="C98" s="55">
        <f>C99+C100</f>
        <v>8000</v>
      </c>
    </row>
    <row r="99" spans="1:3" ht="63" hidden="1" x14ac:dyDescent="0.25">
      <c r="A99" s="37" t="s">
        <v>174</v>
      </c>
      <c r="B99" s="38" t="s">
        <v>175</v>
      </c>
      <c r="C99" s="55"/>
    </row>
    <row r="100" spans="1:3" ht="31.5" x14ac:dyDescent="0.25">
      <c r="A100" s="37" t="s">
        <v>176</v>
      </c>
      <c r="B100" s="38" t="s">
        <v>177</v>
      </c>
      <c r="C100" s="55">
        <v>8000</v>
      </c>
    </row>
    <row r="101" spans="1:3" ht="93" hidden="1" customHeight="1" x14ac:dyDescent="0.25">
      <c r="A101" s="37" t="s">
        <v>178</v>
      </c>
      <c r="B101" s="38" t="s">
        <v>179</v>
      </c>
      <c r="C101" s="55">
        <v>0</v>
      </c>
    </row>
    <row r="102" spans="1:3" ht="47.25" hidden="1" x14ac:dyDescent="0.25">
      <c r="A102" s="37" t="s">
        <v>180</v>
      </c>
      <c r="B102" s="38" t="s">
        <v>181</v>
      </c>
      <c r="C102" s="55"/>
    </row>
    <row r="103" spans="1:3" ht="64.5" hidden="1" customHeight="1" x14ac:dyDescent="0.25">
      <c r="A103" s="37" t="s">
        <v>182</v>
      </c>
      <c r="B103" s="38" t="s">
        <v>183</v>
      </c>
      <c r="C103" s="55">
        <v>0</v>
      </c>
    </row>
    <row r="104" spans="1:3" ht="63" hidden="1" x14ac:dyDescent="0.25">
      <c r="A104" s="37" t="s">
        <v>184</v>
      </c>
      <c r="B104" s="38" t="s">
        <v>185</v>
      </c>
      <c r="C104" s="55"/>
    </row>
    <row r="105" spans="1:3" ht="15.75" x14ac:dyDescent="0.25">
      <c r="A105" s="24"/>
      <c r="B105" s="35" t="s">
        <v>186</v>
      </c>
      <c r="C105" s="56">
        <f>C11+C76</f>
        <v>426887.2</v>
      </c>
    </row>
  </sheetData>
  <autoFilter ref="A10:E105"/>
  <mergeCells count="7">
    <mergeCell ref="A8:A9"/>
    <mergeCell ref="B8:B9"/>
    <mergeCell ref="B1:C1"/>
    <mergeCell ref="B2:C2"/>
    <mergeCell ref="B3:C3"/>
    <mergeCell ref="A6:C6"/>
    <mergeCell ref="A7:C7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3</vt:lpstr>
      <vt:lpstr>'Прил. 3'!Заголовки_для_печати</vt:lpstr>
      <vt:lpstr>'Прил. 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BaevaVM</cp:lastModifiedBy>
  <cp:lastPrinted>2020-01-11T08:56:23Z</cp:lastPrinted>
  <dcterms:created xsi:type="dcterms:W3CDTF">2011-01-24T04:09:14Z</dcterms:created>
  <dcterms:modified xsi:type="dcterms:W3CDTF">2020-01-20T07:50:25Z</dcterms:modified>
</cp:coreProperties>
</file>